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45621"/>
</workbook>
</file>

<file path=xl/calcChain.xml><?xml version="1.0" encoding="utf-8"?>
<calcChain xmlns="http://schemas.openxmlformats.org/spreadsheetml/2006/main">
  <c r="J21" i="1" l="1"/>
  <c r="H30" i="1" l="1"/>
  <c r="H25" i="1"/>
  <c r="H24" i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<sst xmlns="http://schemas.openxmlformats.org/spreadsheetml/2006/main" count="46" uniqueCount="44">
  <si>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</si>
  <si>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</si>
  <si>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</si>
  <si>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</si>
  <si>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</si>
  <si>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</si>
  <si>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</si>
  <si>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</si>
  <si>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</si>
  <si>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</si>
  <si>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</si>
  <si>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</si>
  <si>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</si>
  <si>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</si>
  <si>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</si>
  <si>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</si>
  <si>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</si>
  <si>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</si>
  <si>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</si>
  <si>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</si>
  <si>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</si>
  <si>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</si>
  <si>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</si>
  <si>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</si>
  <si>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</si>
  <si>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</si>
  <si>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</si>
  <si>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</si>
  <si>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</si>
  <si>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</si>
  <si>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</si>
  <si>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</si>
  <si>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</si>
  <si>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</si>
  <si>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</si>
  <si>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</si>
  <si>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</si>
  <si>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</si>
  <si>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>Таманское сельское поселение</t>
  </si>
  <si>
    <t>Ю.А. Лебедева</t>
  </si>
  <si>
    <t>Исполняющий обязанности начальника финансового управления</t>
  </si>
  <si>
    <t xml:space="preserve">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</si>
  <si>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от "25" июля 2023 г. №</t>
  </si>
  <si>
    <t xml:space="preserve">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</si>
</sst>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13" zoomScale="90" zoomScaleSheetLayoutView="90" workbookViewId="0">
      <selection activeCell="C12" sqref="C1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41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42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36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37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35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254937.59999999998</v>
      </c>
      <c r="D21" s="57">
        <v>3672.4</v>
      </c>
      <c r="E21" s="57">
        <v>33677.1</v>
      </c>
      <c r="F21" s="57">
        <v>20154.8</v>
      </c>
      <c r="G21" s="57">
        <v>180</v>
      </c>
      <c r="H21" s="57">
        <v>40694.6</v>
      </c>
      <c r="I21" s="57">
        <v>24901.4</v>
      </c>
      <c r="J21" s="57">
        <f>61959.9+13200</f>
        <v>75159.899999999994</v>
      </c>
      <c r="K21" s="57">
        <v>56497.4</v>
      </c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12084.800000000001</v>
      </c>
      <c r="D22" s="57">
        <v>8882.1</v>
      </c>
      <c r="E22" s="57"/>
      <c r="F22" s="57"/>
      <c r="G22" s="57">
        <v>581.5</v>
      </c>
      <c r="H22" s="57"/>
      <c r="I22" s="57"/>
      <c r="J22" s="57">
        <v>1421.2</v>
      </c>
      <c r="K22" s="57">
        <v>1200</v>
      </c>
      <c r="L22" s="57"/>
      <c r="M22" s="57"/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18720.400000000001</v>
      </c>
      <c r="D23" s="59">
        <v>6419.8</v>
      </c>
      <c r="E23" s="59">
        <v>2400</v>
      </c>
      <c r="F23" s="59"/>
      <c r="G23" s="59">
        <v>7250.6</v>
      </c>
      <c r="H23" s="59"/>
      <c r="I23" s="59"/>
      <c r="J23" s="59">
        <v>1800</v>
      </c>
      <c r="K23" s="59">
        <v>850</v>
      </c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22542</v>
      </c>
      <c r="D24" s="59">
        <v>707.4</v>
      </c>
      <c r="E24" s="59"/>
      <c r="F24" s="59">
        <v>2989.1</v>
      </c>
      <c r="G24" s="59">
        <v>1724</v>
      </c>
      <c r="H24" s="59">
        <f>4308.6+691.4</f>
        <v>5000</v>
      </c>
      <c r="I24" s="59">
        <v>11120.5</v>
      </c>
      <c r="J24" s="59">
        <v>1001</v>
      </c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38085.200000000004</v>
      </c>
      <c r="D25" s="59"/>
      <c r="E25" s="59"/>
      <c r="F25" s="59"/>
      <c r="G25" s="59">
        <v>1500</v>
      </c>
      <c r="H25" s="59">
        <f>1708.39282+7093.60718</f>
        <v>8802</v>
      </c>
      <c r="I25" s="59">
        <v>12712.3</v>
      </c>
      <c r="J25" s="59">
        <v>8790.6</v>
      </c>
      <c r="K25" s="59">
        <v>6280.3</v>
      </c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30265.9</v>
      </c>
      <c r="D26" s="59"/>
      <c r="E26" s="59"/>
      <c r="F26" s="59"/>
      <c r="G26" s="59">
        <v>2447.9</v>
      </c>
      <c r="H26" s="59">
        <v>5200</v>
      </c>
      <c r="I26" s="59">
        <v>22202</v>
      </c>
      <c r="J26" s="59"/>
      <c r="K26" s="59">
        <v>416</v>
      </c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13578.900000000001</v>
      </c>
      <c r="D27" s="59"/>
      <c r="E27" s="59"/>
      <c r="F27" s="59"/>
      <c r="G27" s="59">
        <v>1760.9</v>
      </c>
      <c r="H27" s="59">
        <v>2049.6999999999998</v>
      </c>
      <c r="I27" s="59">
        <v>3616.3</v>
      </c>
      <c r="J27" s="59">
        <v>1443.7</v>
      </c>
      <c r="K27" s="59">
        <v>4708.3</v>
      </c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65650.7</v>
      </c>
      <c r="D28" s="59">
        <v>17318.3</v>
      </c>
      <c r="E28" s="59"/>
      <c r="F28" s="59">
        <v>2099.9</v>
      </c>
      <c r="G28" s="59">
        <v>7297</v>
      </c>
      <c r="H28" s="59">
        <v>6709</v>
      </c>
      <c r="I28" s="59">
        <v>12555.4</v>
      </c>
      <c r="J28" s="59">
        <v>15200</v>
      </c>
      <c r="K28" s="59">
        <v>4471.1000000000004</v>
      </c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8610.4</v>
      </c>
      <c r="D29" s="59"/>
      <c r="E29" s="59"/>
      <c r="F29" s="59"/>
      <c r="G29" s="59">
        <v>8164.2</v>
      </c>
      <c r="H29" s="59"/>
      <c r="I29" s="59"/>
      <c r="J29" s="59">
        <v>446.2</v>
      </c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23567.5</v>
      </c>
      <c r="D30" s="59"/>
      <c r="E30" s="59">
        <v>1290</v>
      </c>
      <c r="F30" s="59"/>
      <c r="G30" s="59">
        <v>277.5</v>
      </c>
      <c r="H30" s="59">
        <f>5700+2500</f>
        <v>8200</v>
      </c>
      <c r="I30" s="59">
        <v>10000</v>
      </c>
      <c r="J30" s="59">
        <v>3800</v>
      </c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38</v>
      </c>
      <c r="C31" s="28">
        <f t="shared" si="0"/>
        <v>180</v>
      </c>
      <c r="D31" s="59"/>
      <c r="E31" s="59"/>
      <c r="F31" s="59"/>
      <c r="G31" s="59">
        <v>180</v>
      </c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47114.299999999996</v>
      </c>
      <c r="D32" s="59"/>
      <c r="E32" s="59">
        <v>20585.8</v>
      </c>
      <c r="F32" s="59">
        <v>3220.1</v>
      </c>
      <c r="G32" s="59">
        <v>210.6</v>
      </c>
      <c r="H32" s="59">
        <v>584.70000000000005</v>
      </c>
      <c r="I32" s="59">
        <v>7789.3</v>
      </c>
      <c r="J32" s="59">
        <v>5657.2</v>
      </c>
      <c r="K32" s="59">
        <v>9066.6</v>
      </c>
      <c r="L32" s="59"/>
      <c r="M32" s="59"/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535337.70000000007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54">
        <f t="shared" si="2"/>
        <v>77239.999999999985</v>
      </c>
      <c r="I34" s="54">
        <f t="shared" si="2"/>
        <v>104897.2</v>
      </c>
      <c r="J34" s="54">
        <f t="shared" si="2"/>
        <v>114719.79999999999</v>
      </c>
      <c r="K34" s="54">
        <f t="shared" si="2"/>
        <v>83489.700000000012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40</v>
      </c>
      <c r="B37" s="69"/>
      <c r="C37" s="49" t="s">
        <v>39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68"/>
      <c r="B113" s="68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22"/>
      <c r="D135" s="43"/>
      <c r="E135" s="36"/>
    </row>
    <row r="136" spans="1:5" x14ac:dyDescent="0.3">
      <c r="A136" s="68"/>
      <c r="B136" s="68"/>
      <c r="C136" s="14"/>
      <c r="D136" s="43"/>
      <c r="E136" s="36"/>
    </row>
    <row r="137" spans="1:5" x14ac:dyDescent="0.3">
      <c r="A137" s="68"/>
      <c r="B137" s="68"/>
      <c r="C137" s="15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22"/>
      <c r="D144" s="43"/>
      <c r="E144" s="36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72"/>
      <c r="D146" s="65"/>
      <c r="E146" s="63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22"/>
      <c r="D149" s="43"/>
      <c r="E149" s="36"/>
    </row>
    <row r="150" spans="1:5" x14ac:dyDescent="0.3">
      <c r="A150" s="68"/>
      <c r="B150" s="68"/>
      <c r="C150" s="15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14"/>
      <c r="D152" s="65"/>
      <c r="E152" s="63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22"/>
      <c r="D161" s="43"/>
      <c r="E161" s="36"/>
    </row>
    <row r="162" spans="1:5" x14ac:dyDescent="0.3">
      <c r="A162" s="68"/>
      <c r="B162" s="68"/>
      <c r="C162" s="15"/>
      <c r="D162" s="65"/>
      <c r="E162" s="63"/>
    </row>
    <row r="163" spans="1:5" x14ac:dyDescent="0.3">
      <c r="A163" s="68"/>
      <c r="B163" s="68"/>
      <c r="C163" s="14"/>
      <c r="D163" s="65"/>
      <c r="E163" s="63"/>
    </row>
    <row r="164" spans="1:5" x14ac:dyDescent="0.3">
      <c r="A164" s="68"/>
      <c r="B164" s="68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68"/>
      <c r="B166" s="68"/>
      <c r="C166" s="23"/>
      <c r="D166" s="65"/>
      <c r="E166" s="63"/>
    </row>
    <row r="167" spans="1:5" x14ac:dyDescent="0.3">
      <c r="A167" s="68"/>
      <c r="B167" s="68"/>
      <c r="C167" s="22"/>
      <c r="D167" s="43"/>
      <c r="E167" s="36"/>
    </row>
    <row r="168" spans="1:5" x14ac:dyDescent="0.3">
      <c r="A168" s="68"/>
      <c r="B168" s="68"/>
      <c r="C168" s="23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22"/>
      <c r="D174" s="43"/>
      <c r="E174" s="36"/>
    </row>
    <row r="175" spans="1:5" x14ac:dyDescent="0.3">
      <c r="A175" s="68"/>
      <c r="B175" s="68"/>
      <c r="C175" s="15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</mergeCells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2023-07-20T05:51:39Z</cp:lastPrinted>
  <dcterms:created xsi:type="dcterms:W3CDTF">2011-12-19T14:01:17Z</dcterms:created>
  <dcterms:modified xsi:type="dcterms:W3CDTF">2023-07-20T05:52:36Z</dcterms:modified>
</cp:coreProperties>
</file>